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Vrhnika/Živila 2019/sklopi živil/"/>
    </mc:Choice>
  </mc:AlternateContent>
  <xr:revisionPtr revIDLastSave="0" documentId="13_ncr:1_{1CB3C356-87EC-FC45-8AE7-63A3A88DC7EB}" xr6:coauthVersionLast="36" xr6:coauthVersionMax="36" xr10:uidLastSave="{00000000-0000-0000-0000-000000000000}"/>
  <bookViews>
    <workbookView xWindow="0" yWindow="460" windowWidth="28920" windowHeight="15040" xr2:uid="{00000000-000D-0000-FFFF-FFFF00000000}"/>
  </bookViews>
  <sheets>
    <sheet name="List1" sheetId="1" r:id="rId1"/>
  </sheets>
  <definedNames>
    <definedName name="_xlnm.Print_Area" localSheetId="0">List1!$A$1:$L$70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1" l="1"/>
  <c r="H41" i="1"/>
  <c r="H43" i="1"/>
  <c r="H44" i="1"/>
  <c r="H45" i="1"/>
  <c r="H46" i="1"/>
  <c r="H47" i="1"/>
  <c r="H48" i="1"/>
  <c r="H49" i="1"/>
  <c r="H51" i="1"/>
  <c r="H52" i="1"/>
  <c r="H54" i="1"/>
  <c r="H55" i="1"/>
  <c r="H57" i="1"/>
  <c r="H58" i="1"/>
  <c r="H59" i="1"/>
  <c r="H60" i="1"/>
  <c r="H63" i="1"/>
  <c r="H65" i="1"/>
  <c r="H39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2" i="1"/>
  <c r="H21" i="1"/>
  <c r="H20" i="1"/>
  <c r="H19" i="1"/>
  <c r="H18" i="1"/>
  <c r="H17" i="1"/>
  <c r="H15" i="1"/>
  <c r="H14" i="1"/>
  <c r="H13" i="1"/>
</calcChain>
</file>

<file path=xl/sharedStrings.xml><?xml version="1.0" encoding="utf-8"?>
<sst xmlns="http://schemas.openxmlformats.org/spreadsheetml/2006/main" count="165" uniqueCount="102">
  <si>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</si>
  <si>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</si>
  <si>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</si>
  <si>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</si>
  <si>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</si>
  <si>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</si>
  <si>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</si>
  <si>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</si>
  <si>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</si>
  <si>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</si>
  <si>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</si>
  <si>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</si>
  <si>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</si>
  <si>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</si>
  <si>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1"/>
        <color theme="1"/>
        <rFont val="Arial"/>
        <family val="2"/>
        <charset val="238"/>
      </rPr>
      <t>MLEKO IN MLEČNI IZDELKI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</si>
  <si>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</si>
  <si>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</si>
  <si>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</si>
  <si>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</si>
  <si>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</si>
  <si>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</si>
  <si>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</si>
  <si>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</si>
  <si>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</si>
  <si>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</si>
  <si>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</si>
  <si>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MLEKO</t>
  </si>
  <si>
    <t>Mleko pasterizirano, 3,5 % m. m.</t>
  </si>
  <si>
    <t>10 l</t>
  </si>
  <si>
    <t>kos</t>
  </si>
  <si>
    <t>Mleko sterilizirano, brez laktoze, 3,5 % m. m.</t>
  </si>
  <si>
    <t>1 l</t>
  </si>
  <si>
    <t>Mleko sterilizirano, 3,5 % m. m.</t>
  </si>
  <si>
    <t>JOGURT, KEFIR</t>
  </si>
  <si>
    <t>Jogurt brez laktoze, tekoči</t>
  </si>
  <si>
    <t>500 g</t>
  </si>
  <si>
    <t>Jogurt brez laktoze, z dodatkom sadja ali sadnega pripravka, tekoči</t>
  </si>
  <si>
    <t>Jogurt sadni, različni okusi, tekoči, min 3,2 % m. m.; z dodatkom min 50 % sadja ali min 10 % sadnega pripravka, brez umetnih barvil, umetnih sladil, konzervansov, embalaža tetrapak</t>
  </si>
  <si>
    <t>Jogurt s sadjem, različni okusi, min 25 % sadja, brez dodanega sladkorja, brez umetnih barvil, umetnih sladil, konzervansov, arom</t>
  </si>
  <si>
    <t>140 g</t>
  </si>
  <si>
    <t>Kefir navadni</t>
  </si>
  <si>
    <t>250 ml</t>
  </si>
  <si>
    <t>SIR</t>
  </si>
  <si>
    <t>Sir beli v slanici, mozzarela</t>
  </si>
  <si>
    <t>250 g</t>
  </si>
  <si>
    <t>1000 g</t>
  </si>
  <si>
    <t>Sir poltrdi, 25 - 45 % m. m., v kosu, kot edamec</t>
  </si>
  <si>
    <t>2600 g</t>
  </si>
  <si>
    <t>Sir poltrdi, 25 - 45 % m. m., rezan na rezine, kot edamec</t>
  </si>
  <si>
    <t>kg</t>
  </si>
  <si>
    <t>Sir poltrdi, 25 - 45 % m. m., v kosu, kot gauda</t>
  </si>
  <si>
    <t>Sir poltrdi, 25 - 45 % m. m., v kosu, kot Jošt</t>
  </si>
  <si>
    <t>Sir poltrdi, 25 - 45 % m. m., rezan na rezine, kot Jošt</t>
  </si>
  <si>
    <t>150 g</t>
  </si>
  <si>
    <t>Sir poltrdi, 25 - 45 % m. m., riban</t>
  </si>
  <si>
    <t>5000 g</t>
  </si>
  <si>
    <t>Sir poltrdi, 25 - 45 % m. m., dimljen</t>
  </si>
  <si>
    <t>310 g</t>
  </si>
  <si>
    <t>Sir poltrdi, 25 - 45 % m. m., v kosu, brez laktoze, kot Jošt</t>
  </si>
  <si>
    <t>Sir topljeni, 8 trikotnikov po 17,5 g</t>
  </si>
  <si>
    <t>Sir trdi, parmezan, riban</t>
  </si>
  <si>
    <t>Sir za žar</t>
  </si>
  <si>
    <t>NAMAZ</t>
  </si>
  <si>
    <t>Namaz sirni, smetanov</t>
  </si>
  <si>
    <t>3000 g</t>
  </si>
  <si>
    <t>Namaz sirni, smetanov, z zelenjavo</t>
  </si>
  <si>
    <t>Namaz sirni, smetanov, z zelišči</t>
  </si>
  <si>
    <t>SMETANA</t>
  </si>
  <si>
    <t>Smetana kisla, 18 % m. m.</t>
  </si>
  <si>
    <t>180 g</t>
  </si>
  <si>
    <t>400 g</t>
  </si>
  <si>
    <t>8000 g</t>
  </si>
  <si>
    <t>Smetana kisla, kremna, 18 % m. m.</t>
  </si>
  <si>
    <t>300 g</t>
  </si>
  <si>
    <t>Smetana sladka, za stepanje, 35 % m. m.</t>
  </si>
  <si>
    <t>Smetana za kuhanje, min 20 % m. m.</t>
  </si>
  <si>
    <t>200 ml</t>
  </si>
  <si>
    <t>500 ml</t>
  </si>
  <si>
    <t>MASLO</t>
  </si>
  <si>
    <t>Maslo surovo, I. kvalitete, min 82 % m. m., brez konzervansov in drugih aditivov</t>
  </si>
  <si>
    <t>20 g</t>
  </si>
  <si>
    <t>SKUTA</t>
  </si>
  <si>
    <t>Skuta nepasirana</t>
  </si>
  <si>
    <t>Skuta nepasirana, 40 % m. m.</t>
  </si>
  <si>
    <t>SLADOLED</t>
  </si>
  <si>
    <t>Sladoled kremni, mlečni, brez umetnih sladil, različni okusi</t>
  </si>
  <si>
    <t>120 ml</t>
  </si>
  <si>
    <t>Sladoled banjica, vanilija - čokolada</t>
  </si>
  <si>
    <t>2000 ml</t>
  </si>
  <si>
    <t>Sladoled banjica, vanilija - jagoda</t>
  </si>
  <si>
    <t>Sladoled brez laktoze</t>
  </si>
  <si>
    <t>1000 ml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</si>
  <si>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</si>
  <si>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</si>
  <si>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</si>
  <si>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</si>
  <si>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</si>
  <si>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Sir nezorjen, sveži, 22 % m. m. (podobno kot belle pizza)</t>
  </si>
  <si>
    <t>Jogurt navadni, tekoči, min 3,2 % m. m., tetrapak</t>
  </si>
  <si>
    <t>Izbrana kakovost Slovenije</t>
  </si>
  <si>
    <t>Dnevna dostava ob 6. uri.</t>
  </si>
  <si>
    <t>SKUPAJ ŠTEVILO ŽIVIL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</si>
</sst>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0" fontId="7" fillId="0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2" fontId="7" fillId="0" borderId="3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164" fontId="6" fillId="0" borderId="3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 readingOrder="1"/>
    </xf>
    <xf numFmtId="0" fontId="8" fillId="0" borderId="0" xfId="0" applyFont="1" applyBorder="1" applyAlignment="1">
      <alignment vertical="center"/>
    </xf>
    <xf numFmtId="165" fontId="8" fillId="0" borderId="0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 vertical="center" wrapText="1" readingOrder="1"/>
    </xf>
    <xf numFmtId="0" fontId="6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9"/>
  <sheetViews>
    <sheetView tabSelected="1" view="pageBreakPreview" zoomScaleNormal="100" zoomScaleSheetLayoutView="100" workbookViewId="0">
      <selection activeCell="C62" sqref="C62"/>
    </sheetView>
  </sheetViews>
  <sheetFormatPr baseColWidth="10" defaultColWidth="8.83203125" defaultRowHeight="14" x14ac:dyDescent="0.15"/>
  <cols>
    <col min="1" max="1" width="3.1640625" style="2" customWidth="1"/>
    <col min="2" max="2" width="58.83203125" style="2" customWidth="1"/>
    <col min="3" max="7" width="8.83203125" style="2"/>
    <col min="8" max="8" width="8.83203125" style="2" customWidth="1"/>
    <col min="9" max="9" width="10.1640625" style="2" customWidth="1"/>
    <col min="10" max="16384" width="8.83203125" style="2"/>
  </cols>
  <sheetData>
    <row r="1" spans="1:11" x14ac:dyDescent="0.1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 x14ac:dyDescent="0.15">
      <c r="A2" s="28" t="s">
        <v>3</v>
      </c>
      <c r="B2" s="28"/>
      <c r="C2" s="28"/>
      <c r="D2" s="28"/>
      <c r="H2" s="3" t="s">
        <v>4</v>
      </c>
      <c r="I2" s="3"/>
      <c r="J2" s="3"/>
      <c r="K2" s="3"/>
    </row>
    <row r="3" spans="1:11" x14ac:dyDescent="0.15">
      <c r="A3" s="29" t="s">
        <v>5</v>
      </c>
      <c r="B3" s="29"/>
      <c r="C3" s="29"/>
      <c r="D3" s="29"/>
      <c r="H3" s="3" t="s">
        <v>6</v>
      </c>
      <c r="I3" s="3"/>
      <c r="J3" s="3"/>
      <c r="K3" s="3"/>
    </row>
    <row r="4" spans="1:11" x14ac:dyDescent="0.15">
      <c r="A4" s="29" t="s">
        <v>7</v>
      </c>
      <c r="B4" s="29"/>
      <c r="C4" s="29"/>
      <c r="D4" s="29"/>
      <c r="H4" s="3" t="s">
        <v>8</v>
      </c>
      <c r="I4" s="3"/>
      <c r="J4" s="3"/>
      <c r="K4" s="3"/>
    </row>
    <row r="5" spans="1:11" x14ac:dyDescent="0.15">
      <c r="A5" s="29" t="s">
        <v>9</v>
      </c>
      <c r="B5" s="29"/>
      <c r="C5" s="29"/>
      <c r="D5" s="29"/>
      <c r="H5" s="3" t="s">
        <v>10</v>
      </c>
      <c r="I5" s="3"/>
      <c r="J5" s="3"/>
      <c r="K5" s="3"/>
    </row>
    <row r="6" spans="1:11" x14ac:dyDescent="0.15">
      <c r="A6" s="29" t="s">
        <v>11</v>
      </c>
      <c r="B6" s="29"/>
      <c r="C6" s="29"/>
      <c r="D6" s="29"/>
      <c r="H6" s="3" t="s">
        <v>12</v>
      </c>
      <c r="I6" s="3"/>
      <c r="J6" s="3"/>
      <c r="K6" s="3"/>
    </row>
    <row r="8" spans="1:11" x14ac:dyDescent="0.15">
      <c r="A8" s="4" t="s">
        <v>13</v>
      </c>
    </row>
    <row r="10" spans="1:11" x14ac:dyDescent="0.15">
      <c r="A10" s="2" t="s">
        <v>14</v>
      </c>
    </row>
    <row r="11" spans="1:11" s="8" customFormat="1" ht="44" x14ac:dyDescent="0.15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7" t="s">
        <v>25</v>
      </c>
    </row>
    <row r="12" spans="1:11" ht="19.25" customHeight="1" x14ac:dyDescent="0.15">
      <c r="A12" s="9"/>
      <c r="B12" s="10" t="s">
        <v>26</v>
      </c>
      <c r="C12" s="25"/>
      <c r="D12" s="26"/>
      <c r="E12" s="26"/>
      <c r="F12" s="26"/>
      <c r="G12" s="26"/>
      <c r="H12" s="26"/>
      <c r="I12" s="26"/>
      <c r="J12" s="26"/>
      <c r="K12" s="27"/>
    </row>
    <row r="13" spans="1:11" x14ac:dyDescent="0.15">
      <c r="A13" s="11">
        <v>1</v>
      </c>
      <c r="B13" s="12" t="s">
        <v>27</v>
      </c>
      <c r="C13" s="13" t="s">
        <v>28</v>
      </c>
      <c r="D13" s="13" t="s">
        <v>29</v>
      </c>
      <c r="E13" s="13">
        <v>1200</v>
      </c>
      <c r="F13" s="13"/>
      <c r="G13" s="13"/>
      <c r="H13" s="14">
        <f t="shared" ref="H13:H22" si="0">E13*G13</f>
        <v>0</v>
      </c>
      <c r="I13" s="13"/>
      <c r="J13" s="13"/>
      <c r="K13" s="13"/>
    </row>
    <row r="14" spans="1:11" x14ac:dyDescent="0.15">
      <c r="A14" s="11">
        <v>2</v>
      </c>
      <c r="B14" s="12" t="s">
        <v>30</v>
      </c>
      <c r="C14" s="13" t="s">
        <v>31</v>
      </c>
      <c r="D14" s="13" t="s">
        <v>29</v>
      </c>
      <c r="E14" s="13">
        <v>100</v>
      </c>
      <c r="F14" s="13"/>
      <c r="G14" s="13"/>
      <c r="H14" s="14">
        <f t="shared" si="0"/>
        <v>0</v>
      </c>
      <c r="I14" s="13"/>
      <c r="J14" s="13"/>
      <c r="K14" s="13"/>
    </row>
    <row r="15" spans="1:11" x14ac:dyDescent="0.15">
      <c r="A15" s="11">
        <v>3</v>
      </c>
      <c r="B15" s="12" t="s">
        <v>32</v>
      </c>
      <c r="C15" s="13" t="s">
        <v>31</v>
      </c>
      <c r="D15" s="13" t="s">
        <v>29</v>
      </c>
      <c r="E15" s="13">
        <v>500</v>
      </c>
      <c r="F15" s="13"/>
      <c r="G15" s="13"/>
      <c r="H15" s="14">
        <f t="shared" si="0"/>
        <v>0</v>
      </c>
      <c r="I15" s="13"/>
      <c r="J15" s="13"/>
      <c r="K15" s="13"/>
    </row>
    <row r="16" spans="1:11" ht="19.25" customHeight="1" x14ac:dyDescent="0.15">
      <c r="A16" s="9"/>
      <c r="B16" s="10" t="s">
        <v>33</v>
      </c>
      <c r="C16" s="25"/>
      <c r="D16" s="26"/>
      <c r="E16" s="26"/>
      <c r="F16" s="26"/>
      <c r="G16" s="26"/>
      <c r="H16" s="26"/>
      <c r="I16" s="26"/>
      <c r="J16" s="26"/>
      <c r="K16" s="27"/>
    </row>
    <row r="17" spans="1:11" x14ac:dyDescent="0.15">
      <c r="A17" s="11">
        <v>4</v>
      </c>
      <c r="B17" s="12" t="s">
        <v>98</v>
      </c>
      <c r="C17" s="13" t="s">
        <v>31</v>
      </c>
      <c r="D17" s="13" t="s">
        <v>29</v>
      </c>
      <c r="E17" s="13">
        <v>100</v>
      </c>
      <c r="F17" s="13"/>
      <c r="G17" s="13"/>
      <c r="H17" s="14">
        <f t="shared" si="0"/>
        <v>0</v>
      </c>
      <c r="I17" s="13"/>
      <c r="J17" s="13"/>
      <c r="K17" s="13"/>
    </row>
    <row r="18" spans="1:11" x14ac:dyDescent="0.15">
      <c r="A18" s="11">
        <v>5</v>
      </c>
      <c r="B18" s="12" t="s">
        <v>34</v>
      </c>
      <c r="C18" s="13" t="s">
        <v>35</v>
      </c>
      <c r="D18" s="13" t="s">
        <v>29</v>
      </c>
      <c r="E18" s="13">
        <v>10</v>
      </c>
      <c r="F18" s="13"/>
      <c r="G18" s="13"/>
      <c r="H18" s="14">
        <f t="shared" si="0"/>
        <v>0</v>
      </c>
      <c r="I18" s="13"/>
      <c r="J18" s="13"/>
      <c r="K18" s="13"/>
    </row>
    <row r="19" spans="1:11" x14ac:dyDescent="0.15">
      <c r="A19" s="11">
        <v>6</v>
      </c>
      <c r="B19" s="12" t="s">
        <v>36</v>
      </c>
      <c r="C19" s="13" t="s">
        <v>35</v>
      </c>
      <c r="D19" s="13" t="s">
        <v>29</v>
      </c>
      <c r="E19" s="13">
        <v>10</v>
      </c>
      <c r="F19" s="13"/>
      <c r="G19" s="13"/>
      <c r="H19" s="14">
        <f t="shared" si="0"/>
        <v>0</v>
      </c>
      <c r="I19" s="13"/>
      <c r="J19" s="13"/>
      <c r="K19" s="13"/>
    </row>
    <row r="20" spans="1:11" ht="42" x14ac:dyDescent="0.15">
      <c r="A20" s="11">
        <v>7</v>
      </c>
      <c r="B20" s="15" t="s">
        <v>37</v>
      </c>
      <c r="C20" s="13" t="s">
        <v>31</v>
      </c>
      <c r="D20" s="13" t="s">
        <v>29</v>
      </c>
      <c r="E20" s="13">
        <v>100</v>
      </c>
      <c r="F20" s="13"/>
      <c r="G20" s="13"/>
      <c r="H20" s="14">
        <f t="shared" si="0"/>
        <v>0</v>
      </c>
      <c r="I20" s="13"/>
      <c r="J20" s="13"/>
      <c r="K20" s="13"/>
    </row>
    <row r="21" spans="1:11" ht="28" x14ac:dyDescent="0.15">
      <c r="A21" s="11">
        <v>8</v>
      </c>
      <c r="B21" s="15" t="s">
        <v>38</v>
      </c>
      <c r="C21" s="13" t="s">
        <v>39</v>
      </c>
      <c r="D21" s="13" t="s">
        <v>29</v>
      </c>
      <c r="E21" s="13">
        <v>150</v>
      </c>
      <c r="F21" s="13"/>
      <c r="G21" s="13"/>
      <c r="H21" s="14">
        <f t="shared" si="0"/>
        <v>0</v>
      </c>
      <c r="I21" s="13"/>
      <c r="J21" s="13"/>
      <c r="K21" s="13"/>
    </row>
    <row r="22" spans="1:11" x14ac:dyDescent="0.15">
      <c r="A22" s="11">
        <v>9</v>
      </c>
      <c r="B22" s="12" t="s">
        <v>40</v>
      </c>
      <c r="C22" s="13" t="s">
        <v>41</v>
      </c>
      <c r="D22" s="13" t="s">
        <v>29</v>
      </c>
      <c r="E22" s="13">
        <v>50</v>
      </c>
      <c r="F22" s="13"/>
      <c r="G22" s="13"/>
      <c r="H22" s="14">
        <f t="shared" si="0"/>
        <v>0</v>
      </c>
      <c r="I22" s="13"/>
      <c r="J22" s="13"/>
      <c r="K22" s="13"/>
    </row>
    <row r="23" spans="1:11" ht="19.25" customHeight="1" x14ac:dyDescent="0.15">
      <c r="A23" s="9"/>
      <c r="B23" s="10" t="s">
        <v>42</v>
      </c>
      <c r="C23" s="25"/>
      <c r="D23" s="26"/>
      <c r="E23" s="26"/>
      <c r="F23" s="26"/>
      <c r="G23" s="26"/>
      <c r="H23" s="26"/>
      <c r="I23" s="26"/>
      <c r="J23" s="26"/>
      <c r="K23" s="27"/>
    </row>
    <row r="24" spans="1:11" x14ac:dyDescent="0.15">
      <c r="A24" s="11">
        <v>10</v>
      </c>
      <c r="B24" s="12" t="s">
        <v>43</v>
      </c>
      <c r="C24" s="13" t="s">
        <v>44</v>
      </c>
      <c r="D24" s="13" t="s">
        <v>29</v>
      </c>
      <c r="E24" s="13">
        <v>10</v>
      </c>
      <c r="F24" s="13"/>
      <c r="G24" s="13"/>
      <c r="H24" s="14">
        <f t="shared" ref="H24:H60" si="1">E24*G24</f>
        <v>0</v>
      </c>
      <c r="I24" s="13"/>
      <c r="J24" s="13"/>
      <c r="K24" s="13"/>
    </row>
    <row r="25" spans="1:11" x14ac:dyDescent="0.15">
      <c r="A25" s="11">
        <v>11</v>
      </c>
      <c r="B25" s="12" t="s">
        <v>43</v>
      </c>
      <c r="C25" s="13" t="s">
        <v>45</v>
      </c>
      <c r="D25" s="13" t="s">
        <v>29</v>
      </c>
      <c r="E25" s="13">
        <v>20</v>
      </c>
      <c r="F25" s="13"/>
      <c r="G25" s="13"/>
      <c r="H25" s="14">
        <f t="shared" si="1"/>
        <v>0</v>
      </c>
      <c r="I25" s="13"/>
      <c r="J25" s="13"/>
      <c r="K25" s="13"/>
    </row>
    <row r="26" spans="1:11" x14ac:dyDescent="0.15">
      <c r="A26" s="11">
        <v>12</v>
      </c>
      <c r="B26" s="24" t="s">
        <v>97</v>
      </c>
      <c r="C26" s="13" t="s">
        <v>45</v>
      </c>
      <c r="D26" s="13" t="s">
        <v>29</v>
      </c>
      <c r="E26" s="13">
        <v>20</v>
      </c>
      <c r="F26" s="13"/>
      <c r="G26" s="13"/>
      <c r="H26" s="14">
        <f t="shared" si="1"/>
        <v>0</v>
      </c>
      <c r="I26" s="13"/>
      <c r="J26" s="13"/>
      <c r="K26" s="13"/>
    </row>
    <row r="27" spans="1:11" x14ac:dyDescent="0.15">
      <c r="A27" s="11">
        <v>13</v>
      </c>
      <c r="B27" s="12" t="s">
        <v>46</v>
      </c>
      <c r="C27" s="13" t="s">
        <v>47</v>
      </c>
      <c r="D27" s="13" t="s">
        <v>29</v>
      </c>
      <c r="E27" s="13">
        <v>20</v>
      </c>
      <c r="F27" s="13"/>
      <c r="G27" s="13"/>
      <c r="H27" s="14">
        <f t="shared" si="1"/>
        <v>0</v>
      </c>
      <c r="I27" s="13"/>
      <c r="J27" s="13"/>
      <c r="K27" s="13"/>
    </row>
    <row r="28" spans="1:11" x14ac:dyDescent="0.15">
      <c r="A28" s="11">
        <v>14</v>
      </c>
      <c r="B28" s="12" t="s">
        <v>48</v>
      </c>
      <c r="C28" s="13" t="s">
        <v>49</v>
      </c>
      <c r="D28" s="13" t="s">
        <v>49</v>
      </c>
      <c r="E28" s="13">
        <v>100</v>
      </c>
      <c r="F28" s="13"/>
      <c r="G28" s="13"/>
      <c r="H28" s="14">
        <f t="shared" si="1"/>
        <v>0</v>
      </c>
      <c r="I28" s="13"/>
      <c r="J28" s="13"/>
      <c r="K28" s="13"/>
    </row>
    <row r="29" spans="1:11" x14ac:dyDescent="0.15">
      <c r="A29" s="11">
        <v>15</v>
      </c>
      <c r="B29" s="12" t="s">
        <v>50</v>
      </c>
      <c r="C29" s="13" t="s">
        <v>47</v>
      </c>
      <c r="D29" s="13" t="s">
        <v>29</v>
      </c>
      <c r="E29" s="13">
        <v>20</v>
      </c>
      <c r="F29" s="13"/>
      <c r="G29" s="13"/>
      <c r="H29" s="14">
        <f t="shared" si="1"/>
        <v>0</v>
      </c>
      <c r="I29" s="13"/>
      <c r="J29" s="13"/>
      <c r="K29" s="13"/>
    </row>
    <row r="30" spans="1:11" x14ac:dyDescent="0.15">
      <c r="A30" s="11">
        <v>16</v>
      </c>
      <c r="B30" s="12" t="s">
        <v>51</v>
      </c>
      <c r="C30" s="13" t="s">
        <v>47</v>
      </c>
      <c r="D30" s="13" t="s">
        <v>29</v>
      </c>
      <c r="E30" s="13">
        <v>20</v>
      </c>
      <c r="F30" s="13"/>
      <c r="G30" s="13"/>
      <c r="H30" s="14">
        <f t="shared" si="1"/>
        <v>0</v>
      </c>
      <c r="I30" s="13"/>
      <c r="J30" s="13"/>
      <c r="K30" s="13"/>
    </row>
    <row r="31" spans="1:11" x14ac:dyDescent="0.15">
      <c r="A31" s="11">
        <v>17</v>
      </c>
      <c r="B31" s="12" t="s">
        <v>52</v>
      </c>
      <c r="C31" s="13" t="s">
        <v>53</v>
      </c>
      <c r="D31" s="13" t="s">
        <v>29</v>
      </c>
      <c r="E31" s="13">
        <v>50</v>
      </c>
      <c r="F31" s="13"/>
      <c r="G31" s="13"/>
      <c r="H31" s="14">
        <f t="shared" si="1"/>
        <v>0</v>
      </c>
      <c r="I31" s="13"/>
      <c r="J31" s="13"/>
      <c r="K31" s="13"/>
    </row>
    <row r="32" spans="1:11" x14ac:dyDescent="0.15">
      <c r="A32" s="11">
        <v>18</v>
      </c>
      <c r="B32" s="12" t="s">
        <v>54</v>
      </c>
      <c r="C32" s="13" t="s">
        <v>55</v>
      </c>
      <c r="D32" s="13" t="s">
        <v>29</v>
      </c>
      <c r="E32" s="13">
        <v>30</v>
      </c>
      <c r="F32" s="13"/>
      <c r="G32" s="13"/>
      <c r="H32" s="14">
        <f t="shared" si="1"/>
        <v>0</v>
      </c>
      <c r="I32" s="13"/>
      <c r="J32" s="13"/>
      <c r="K32" s="13"/>
    </row>
    <row r="33" spans="1:11" x14ac:dyDescent="0.15">
      <c r="A33" s="11">
        <v>19</v>
      </c>
      <c r="B33" s="12" t="s">
        <v>56</v>
      </c>
      <c r="C33" s="13" t="s">
        <v>57</v>
      </c>
      <c r="D33" s="13" t="s">
        <v>29</v>
      </c>
      <c r="E33" s="13">
        <v>10</v>
      </c>
      <c r="F33" s="13"/>
      <c r="G33" s="13"/>
      <c r="H33" s="14">
        <f t="shared" si="1"/>
        <v>0</v>
      </c>
      <c r="I33" s="13"/>
      <c r="J33" s="13"/>
      <c r="K33" s="13"/>
    </row>
    <row r="34" spans="1:11" x14ac:dyDescent="0.15">
      <c r="A34" s="11">
        <v>20</v>
      </c>
      <c r="B34" s="12" t="s">
        <v>58</v>
      </c>
      <c r="C34" s="13" t="s">
        <v>47</v>
      </c>
      <c r="D34" s="13" t="s">
        <v>29</v>
      </c>
      <c r="E34" s="13">
        <v>2</v>
      </c>
      <c r="F34" s="13"/>
      <c r="G34" s="13"/>
      <c r="H34" s="14">
        <f t="shared" si="1"/>
        <v>0</v>
      </c>
      <c r="I34" s="13"/>
      <c r="J34" s="13"/>
      <c r="K34" s="13"/>
    </row>
    <row r="35" spans="1:11" x14ac:dyDescent="0.15">
      <c r="A35" s="11">
        <v>21</v>
      </c>
      <c r="B35" s="12" t="s">
        <v>59</v>
      </c>
      <c r="C35" s="13" t="s">
        <v>39</v>
      </c>
      <c r="D35" s="13" t="s">
        <v>29</v>
      </c>
      <c r="E35" s="13">
        <v>200</v>
      </c>
      <c r="F35" s="13"/>
      <c r="G35" s="13"/>
      <c r="H35" s="14">
        <f t="shared" si="1"/>
        <v>0</v>
      </c>
      <c r="I35" s="13"/>
      <c r="J35" s="13"/>
      <c r="K35" s="13"/>
    </row>
    <row r="36" spans="1:11" x14ac:dyDescent="0.15">
      <c r="A36" s="11">
        <v>22</v>
      </c>
      <c r="B36" s="12" t="s">
        <v>60</v>
      </c>
      <c r="C36" s="13" t="s">
        <v>45</v>
      </c>
      <c r="D36" s="13" t="s">
        <v>29</v>
      </c>
      <c r="E36" s="13">
        <v>10</v>
      </c>
      <c r="F36" s="13"/>
      <c r="G36" s="13"/>
      <c r="H36" s="14">
        <f t="shared" si="1"/>
        <v>0</v>
      </c>
      <c r="I36" s="13"/>
      <c r="J36" s="13"/>
      <c r="K36" s="13"/>
    </row>
    <row r="37" spans="1:11" x14ac:dyDescent="0.15">
      <c r="A37" s="11">
        <v>23</v>
      </c>
      <c r="B37" s="12" t="s">
        <v>61</v>
      </c>
      <c r="C37" s="13" t="s">
        <v>44</v>
      </c>
      <c r="D37" s="13" t="s">
        <v>29</v>
      </c>
      <c r="E37" s="13">
        <v>20</v>
      </c>
      <c r="F37" s="13"/>
      <c r="G37" s="13"/>
      <c r="H37" s="14">
        <f t="shared" si="1"/>
        <v>0</v>
      </c>
      <c r="I37" s="13"/>
      <c r="J37" s="13"/>
      <c r="K37" s="13"/>
    </row>
    <row r="38" spans="1:11" ht="19.25" customHeight="1" x14ac:dyDescent="0.15">
      <c r="A38" s="9"/>
      <c r="B38" s="10" t="s">
        <v>62</v>
      </c>
      <c r="C38" s="25"/>
      <c r="D38" s="26"/>
      <c r="E38" s="26"/>
      <c r="F38" s="26"/>
      <c r="G38" s="26"/>
      <c r="H38" s="26"/>
      <c r="I38" s="26"/>
      <c r="J38" s="26"/>
      <c r="K38" s="27"/>
    </row>
    <row r="39" spans="1:11" x14ac:dyDescent="0.15">
      <c r="A39" s="11">
        <v>24</v>
      </c>
      <c r="B39" s="12" t="s">
        <v>63</v>
      </c>
      <c r="C39" s="13" t="s">
        <v>64</v>
      </c>
      <c r="D39" s="13" t="s">
        <v>29</v>
      </c>
      <c r="E39" s="13">
        <v>80</v>
      </c>
      <c r="F39" s="13"/>
      <c r="G39" s="13"/>
      <c r="H39" s="14">
        <f t="shared" si="1"/>
        <v>0</v>
      </c>
      <c r="I39" s="13"/>
      <c r="J39" s="13"/>
      <c r="K39" s="13"/>
    </row>
    <row r="40" spans="1:11" x14ac:dyDescent="0.15">
      <c r="A40" s="11">
        <v>25</v>
      </c>
      <c r="B40" s="12" t="s">
        <v>65</v>
      </c>
      <c r="C40" s="13" t="s">
        <v>39</v>
      </c>
      <c r="D40" s="13" t="s">
        <v>29</v>
      </c>
      <c r="E40" s="13">
        <v>200</v>
      </c>
      <c r="F40" s="13"/>
      <c r="G40" s="13"/>
      <c r="H40" s="14">
        <f t="shared" si="1"/>
        <v>0</v>
      </c>
      <c r="I40" s="13"/>
      <c r="J40" s="13"/>
      <c r="K40" s="13"/>
    </row>
    <row r="41" spans="1:11" x14ac:dyDescent="0.15">
      <c r="A41" s="11">
        <v>26</v>
      </c>
      <c r="B41" s="12" t="s">
        <v>66</v>
      </c>
      <c r="C41" s="13" t="s">
        <v>39</v>
      </c>
      <c r="D41" s="13" t="s">
        <v>29</v>
      </c>
      <c r="E41" s="13">
        <v>200</v>
      </c>
      <c r="F41" s="13"/>
      <c r="G41" s="13"/>
      <c r="H41" s="14">
        <f t="shared" si="1"/>
        <v>0</v>
      </c>
      <c r="I41" s="13"/>
      <c r="J41" s="13"/>
      <c r="K41" s="13"/>
    </row>
    <row r="42" spans="1:11" ht="19.25" customHeight="1" x14ac:dyDescent="0.15">
      <c r="A42" s="9"/>
      <c r="B42" s="10" t="s">
        <v>67</v>
      </c>
      <c r="C42" s="25"/>
      <c r="D42" s="26"/>
      <c r="E42" s="26"/>
      <c r="F42" s="26"/>
      <c r="G42" s="26"/>
      <c r="H42" s="26"/>
      <c r="I42" s="26"/>
      <c r="J42" s="26"/>
      <c r="K42" s="27"/>
    </row>
    <row r="43" spans="1:11" s="16" customFormat="1" x14ac:dyDescent="0.15">
      <c r="A43" s="11">
        <v>27</v>
      </c>
      <c r="B43" s="12" t="s">
        <v>68</v>
      </c>
      <c r="C43" s="13" t="s">
        <v>69</v>
      </c>
      <c r="D43" s="13" t="s">
        <v>29</v>
      </c>
      <c r="E43" s="13">
        <v>700</v>
      </c>
      <c r="F43" s="13"/>
      <c r="G43" s="13"/>
      <c r="H43" s="14">
        <f t="shared" si="1"/>
        <v>0</v>
      </c>
      <c r="I43" s="13"/>
      <c r="J43" s="11"/>
      <c r="K43" s="11"/>
    </row>
    <row r="44" spans="1:11" s="16" customFormat="1" x14ac:dyDescent="0.15">
      <c r="A44" s="11">
        <v>28</v>
      </c>
      <c r="B44" s="12" t="s">
        <v>68</v>
      </c>
      <c r="C44" s="13" t="s">
        <v>70</v>
      </c>
      <c r="D44" s="13" t="s">
        <v>29</v>
      </c>
      <c r="E44" s="13">
        <v>20</v>
      </c>
      <c r="F44" s="13"/>
      <c r="G44" s="13"/>
      <c r="H44" s="14">
        <f t="shared" si="1"/>
        <v>0</v>
      </c>
      <c r="I44" s="13"/>
      <c r="J44" s="11"/>
      <c r="K44" s="11"/>
    </row>
    <row r="45" spans="1:11" s="16" customFormat="1" x14ac:dyDescent="0.15">
      <c r="A45" s="11">
        <v>29</v>
      </c>
      <c r="B45" s="12" t="s">
        <v>68</v>
      </c>
      <c r="C45" s="13" t="s">
        <v>71</v>
      </c>
      <c r="D45" s="13" t="s">
        <v>29</v>
      </c>
      <c r="E45" s="13">
        <v>50</v>
      </c>
      <c r="F45" s="13"/>
      <c r="G45" s="13"/>
      <c r="H45" s="14">
        <f t="shared" si="1"/>
        <v>0</v>
      </c>
      <c r="I45" s="13"/>
      <c r="J45" s="11"/>
      <c r="K45" s="11"/>
    </row>
    <row r="46" spans="1:11" s="16" customFormat="1" x14ac:dyDescent="0.15">
      <c r="A46" s="11">
        <v>30</v>
      </c>
      <c r="B46" s="12" t="s">
        <v>72</v>
      </c>
      <c r="C46" s="13" t="s">
        <v>73</v>
      </c>
      <c r="D46" s="13" t="s">
        <v>29</v>
      </c>
      <c r="E46" s="13">
        <v>10</v>
      </c>
      <c r="F46" s="13"/>
      <c r="G46" s="13"/>
      <c r="H46" s="14">
        <f t="shared" si="1"/>
        <v>0</v>
      </c>
      <c r="I46" s="13"/>
      <c r="J46" s="11"/>
      <c r="K46" s="11"/>
    </row>
    <row r="47" spans="1:11" x14ac:dyDescent="0.15">
      <c r="A47" s="11">
        <v>31</v>
      </c>
      <c r="B47" s="12" t="s">
        <v>74</v>
      </c>
      <c r="C47" s="11" t="s">
        <v>31</v>
      </c>
      <c r="D47" s="11" t="s">
        <v>29</v>
      </c>
      <c r="E47" s="11">
        <v>800</v>
      </c>
      <c r="F47" s="11"/>
      <c r="G47" s="11"/>
      <c r="H47" s="17">
        <f>E47*G47</f>
        <v>0</v>
      </c>
      <c r="I47" s="11"/>
      <c r="J47" s="13"/>
      <c r="K47" s="13"/>
    </row>
    <row r="48" spans="1:11" s="16" customFormat="1" x14ac:dyDescent="0.15">
      <c r="A48" s="11">
        <v>32</v>
      </c>
      <c r="B48" s="12" t="s">
        <v>75</v>
      </c>
      <c r="C48" s="11" t="s">
        <v>76</v>
      </c>
      <c r="D48" s="11" t="s">
        <v>29</v>
      </c>
      <c r="E48" s="11">
        <v>20</v>
      </c>
      <c r="F48" s="11"/>
      <c r="G48" s="11"/>
      <c r="H48" s="14">
        <f>E48*G48</f>
        <v>0</v>
      </c>
      <c r="I48" s="11"/>
      <c r="J48" s="11"/>
      <c r="K48" s="11"/>
    </row>
    <row r="49" spans="1:11" s="16" customFormat="1" x14ac:dyDescent="0.15">
      <c r="A49" s="11">
        <v>33</v>
      </c>
      <c r="B49" s="12" t="s">
        <v>75</v>
      </c>
      <c r="C49" s="11" t="s">
        <v>77</v>
      </c>
      <c r="D49" s="11" t="s">
        <v>29</v>
      </c>
      <c r="E49" s="11">
        <v>20</v>
      </c>
      <c r="F49" s="11"/>
      <c r="G49" s="11"/>
      <c r="H49" s="14">
        <f>E49*G49</f>
        <v>0</v>
      </c>
      <c r="I49" s="11"/>
      <c r="J49" s="11"/>
      <c r="K49" s="11"/>
    </row>
    <row r="50" spans="1:11" ht="19.25" customHeight="1" x14ac:dyDescent="0.15">
      <c r="A50" s="9"/>
      <c r="B50" s="10" t="s">
        <v>78</v>
      </c>
      <c r="C50" s="25"/>
      <c r="D50" s="26"/>
      <c r="E50" s="26"/>
      <c r="F50" s="26"/>
      <c r="G50" s="26"/>
      <c r="H50" s="26"/>
      <c r="I50" s="26"/>
      <c r="J50" s="26"/>
      <c r="K50" s="27"/>
    </row>
    <row r="51" spans="1:11" s="16" customFormat="1" ht="28" x14ac:dyDescent="0.2">
      <c r="A51" s="11">
        <v>34</v>
      </c>
      <c r="B51" s="12" t="s">
        <v>79</v>
      </c>
      <c r="C51" s="11" t="s">
        <v>80</v>
      </c>
      <c r="D51" s="11" t="s">
        <v>29</v>
      </c>
      <c r="E51" s="11">
        <v>30</v>
      </c>
      <c r="F51" s="11"/>
      <c r="G51" s="11"/>
      <c r="H51" s="17">
        <f>E51*G51</f>
        <v>0</v>
      </c>
      <c r="I51" s="11"/>
      <c r="J51" s="11"/>
      <c r="K51" s="11"/>
    </row>
    <row r="52" spans="1:11" s="16" customFormat="1" ht="28" x14ac:dyDescent="0.2">
      <c r="A52" s="11">
        <v>35</v>
      </c>
      <c r="B52" s="12" t="s">
        <v>79</v>
      </c>
      <c r="C52" s="11" t="s">
        <v>44</v>
      </c>
      <c r="D52" s="11" t="s">
        <v>29</v>
      </c>
      <c r="E52" s="11">
        <v>2000</v>
      </c>
      <c r="F52" s="11"/>
      <c r="G52" s="11"/>
      <c r="H52" s="17">
        <f>E52*G52</f>
        <v>0</v>
      </c>
      <c r="I52" s="11"/>
      <c r="J52" s="11"/>
      <c r="K52" s="11"/>
    </row>
    <row r="53" spans="1:11" ht="19.25" customHeight="1" x14ac:dyDescent="0.15">
      <c r="A53" s="9"/>
      <c r="B53" s="10" t="s">
        <v>81</v>
      </c>
      <c r="C53" s="25"/>
      <c r="D53" s="26"/>
      <c r="E53" s="26"/>
      <c r="F53" s="26"/>
      <c r="G53" s="26"/>
      <c r="H53" s="26"/>
      <c r="I53" s="26"/>
      <c r="J53" s="26"/>
      <c r="K53" s="27"/>
    </row>
    <row r="54" spans="1:11" x14ac:dyDescent="0.15">
      <c r="A54" s="11">
        <v>36</v>
      </c>
      <c r="B54" s="12" t="s">
        <v>82</v>
      </c>
      <c r="C54" s="13" t="s">
        <v>35</v>
      </c>
      <c r="D54" s="13" t="s">
        <v>29</v>
      </c>
      <c r="E54" s="13">
        <v>20</v>
      </c>
      <c r="F54" s="13"/>
      <c r="G54" s="13"/>
      <c r="H54" s="14">
        <f t="shared" si="1"/>
        <v>0</v>
      </c>
      <c r="I54" s="13"/>
      <c r="J54" s="13"/>
      <c r="K54" s="13"/>
    </row>
    <row r="55" spans="1:11" x14ac:dyDescent="0.15">
      <c r="A55" s="11">
        <v>37</v>
      </c>
      <c r="B55" s="12" t="s">
        <v>83</v>
      </c>
      <c r="C55" s="13" t="s">
        <v>55</v>
      </c>
      <c r="D55" s="13" t="s">
        <v>29</v>
      </c>
      <c r="E55" s="13">
        <v>60</v>
      </c>
      <c r="F55" s="13"/>
      <c r="G55" s="13"/>
      <c r="H55" s="14">
        <f t="shared" si="1"/>
        <v>0</v>
      </c>
      <c r="I55" s="13"/>
      <c r="J55" s="13"/>
      <c r="K55" s="13"/>
    </row>
    <row r="56" spans="1:11" ht="19.25" customHeight="1" x14ac:dyDescent="0.15">
      <c r="A56" s="9"/>
      <c r="B56" s="10" t="s">
        <v>84</v>
      </c>
      <c r="C56" s="25"/>
      <c r="D56" s="26"/>
      <c r="E56" s="26"/>
      <c r="F56" s="26"/>
      <c r="G56" s="26"/>
      <c r="H56" s="26"/>
      <c r="I56" s="26"/>
      <c r="J56" s="26"/>
      <c r="K56" s="27"/>
    </row>
    <row r="57" spans="1:11" x14ac:dyDescent="0.15">
      <c r="A57" s="11">
        <v>38</v>
      </c>
      <c r="B57" s="12" t="s">
        <v>85</v>
      </c>
      <c r="C57" s="11" t="s">
        <v>86</v>
      </c>
      <c r="D57" s="11" t="s">
        <v>29</v>
      </c>
      <c r="E57" s="11">
        <v>3500</v>
      </c>
      <c r="F57" s="11"/>
      <c r="G57" s="11"/>
      <c r="H57" s="17">
        <f t="shared" si="1"/>
        <v>0</v>
      </c>
      <c r="I57" s="11"/>
      <c r="J57" s="13"/>
      <c r="K57" s="13"/>
    </row>
    <row r="58" spans="1:11" x14ac:dyDescent="0.15">
      <c r="A58" s="11">
        <v>39</v>
      </c>
      <c r="B58" s="12" t="s">
        <v>87</v>
      </c>
      <c r="C58" s="11" t="s">
        <v>88</v>
      </c>
      <c r="D58" s="11" t="s">
        <v>29</v>
      </c>
      <c r="E58" s="11">
        <v>300</v>
      </c>
      <c r="F58" s="11"/>
      <c r="G58" s="11"/>
      <c r="H58" s="17">
        <f t="shared" si="1"/>
        <v>0</v>
      </c>
      <c r="I58" s="11"/>
      <c r="J58" s="13"/>
      <c r="K58" s="13"/>
    </row>
    <row r="59" spans="1:11" s="16" customFormat="1" x14ac:dyDescent="0.15">
      <c r="A59" s="11">
        <v>40</v>
      </c>
      <c r="B59" s="12" t="s">
        <v>89</v>
      </c>
      <c r="C59" s="13" t="s">
        <v>88</v>
      </c>
      <c r="D59" s="13" t="s">
        <v>29</v>
      </c>
      <c r="E59" s="13">
        <v>300</v>
      </c>
      <c r="F59" s="13"/>
      <c r="G59" s="13"/>
      <c r="H59" s="14">
        <f t="shared" si="1"/>
        <v>0</v>
      </c>
      <c r="I59" s="13"/>
      <c r="J59" s="11"/>
      <c r="K59" s="11"/>
    </row>
    <row r="60" spans="1:11" x14ac:dyDescent="0.15">
      <c r="A60" s="11">
        <v>41</v>
      </c>
      <c r="B60" s="12" t="s">
        <v>90</v>
      </c>
      <c r="C60" s="13" t="s">
        <v>91</v>
      </c>
      <c r="D60" s="13" t="s">
        <v>29</v>
      </c>
      <c r="E60" s="13">
        <v>5</v>
      </c>
      <c r="F60" s="13"/>
      <c r="G60" s="13"/>
      <c r="H60" s="14">
        <f t="shared" si="1"/>
        <v>0</v>
      </c>
      <c r="I60" s="13"/>
      <c r="J60" s="13"/>
      <c r="K60" s="13"/>
    </row>
    <row r="61" spans="1:11" x14ac:dyDescent="0.15">
      <c r="A61" s="32"/>
      <c r="B61" s="33"/>
      <c r="C61" s="37" t="s">
        <v>101</v>
      </c>
      <c r="D61" s="38"/>
      <c r="E61" s="39"/>
      <c r="F61" s="36"/>
      <c r="G61" s="34"/>
      <c r="H61" s="35"/>
      <c r="I61" s="34"/>
      <c r="J61" s="34"/>
      <c r="K61" s="34"/>
    </row>
    <row r="62" spans="1:11" x14ac:dyDescent="0.1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spans="1:11" x14ac:dyDescent="0.15">
      <c r="A63" s="19"/>
      <c r="B63" s="19"/>
      <c r="C63" s="30" t="s">
        <v>92</v>
      </c>
      <c r="D63" s="31"/>
      <c r="E63" s="31"/>
      <c r="F63" s="31"/>
      <c r="G63" s="31"/>
      <c r="H63" s="20">
        <f>SUM(H40:H60)</f>
        <v>0</v>
      </c>
      <c r="I63" s="18"/>
      <c r="J63" s="18"/>
      <c r="K63" s="18"/>
    </row>
    <row r="64" spans="1:11" x14ac:dyDescent="0.15">
      <c r="A64" s="19"/>
      <c r="B64" s="19" t="s">
        <v>100</v>
      </c>
      <c r="C64" s="30" t="s">
        <v>93</v>
      </c>
      <c r="D64" s="31"/>
      <c r="E64" s="31"/>
      <c r="F64" s="31"/>
      <c r="G64" s="31"/>
      <c r="H64" s="20"/>
      <c r="I64" s="18"/>
      <c r="J64" s="18"/>
      <c r="K64" s="18"/>
    </row>
    <row r="65" spans="1:11" x14ac:dyDescent="0.15">
      <c r="A65" s="19"/>
      <c r="B65" s="19"/>
      <c r="C65" s="30" t="s">
        <v>94</v>
      </c>
      <c r="D65" s="31"/>
      <c r="E65" s="31"/>
      <c r="F65" s="31"/>
      <c r="G65" s="31"/>
      <c r="H65" s="20">
        <f>H63+H64</f>
        <v>0</v>
      </c>
      <c r="I65" s="18"/>
      <c r="J65" s="18"/>
      <c r="K65" s="18"/>
    </row>
    <row r="66" spans="1:11" x14ac:dyDescent="0.15">
      <c r="A66" s="19"/>
      <c r="B66" s="19"/>
      <c r="C66" s="21"/>
      <c r="D66" s="22"/>
      <c r="E66" s="22"/>
      <c r="F66" s="22"/>
      <c r="G66" s="22"/>
      <c r="H66" s="23"/>
      <c r="I66" s="18"/>
      <c r="J66" s="18"/>
      <c r="K66" s="18"/>
    </row>
    <row r="67" spans="1:11" x14ac:dyDescent="0.15">
      <c r="A67" s="19"/>
      <c r="B67" s="19" t="s">
        <v>95</v>
      </c>
      <c r="C67" s="21"/>
      <c r="D67" s="22"/>
      <c r="E67" s="22"/>
      <c r="F67" s="22"/>
      <c r="G67" s="22"/>
      <c r="H67" s="23" t="s">
        <v>96</v>
      </c>
      <c r="I67" s="18"/>
      <c r="J67" s="18"/>
      <c r="K67" s="18"/>
    </row>
    <row r="69" spans="1:11" x14ac:dyDescent="0.15">
      <c r="B69" s="2" t="s">
        <v>99</v>
      </c>
    </row>
  </sheetData>
  <mergeCells count="17">
    <mergeCell ref="C56:K56"/>
    <mergeCell ref="C63:G63"/>
    <mergeCell ref="C64:G64"/>
    <mergeCell ref="C65:G65"/>
    <mergeCell ref="C16:K16"/>
    <mergeCell ref="C23:K23"/>
    <mergeCell ref="C38:K38"/>
    <mergeCell ref="C42:K42"/>
    <mergeCell ref="C50:K50"/>
    <mergeCell ref="C53:K53"/>
    <mergeCell ref="C61:E61"/>
    <mergeCell ref="C12:K12"/>
    <mergeCell ref="A2:D2"/>
    <mergeCell ref="A3:D3"/>
    <mergeCell ref="A4:D4"/>
    <mergeCell ref="A5:D5"/>
    <mergeCell ref="A6:D6"/>
  </mergeCells>
  <pageMargins left="0.25" right="0.25" top="0.75" bottom="0.75" header="0.3" footer="0.3"/>
  <pageSetup paperSize="9" scale="88" fitToHeight="0" orientation="landscape" r:id="rId1"/>
  <rowBreaks count="2" manualBreakCount="2">
    <brk id="22" max="16383" man="1"/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Lana Ceric</cp:lastModifiedBy>
  <dcterms:created xsi:type="dcterms:W3CDTF">2019-10-05T09:07:15Z</dcterms:created>
  <dcterms:modified xsi:type="dcterms:W3CDTF">2019-10-15T08:40:33Z</dcterms:modified>
</cp:coreProperties>
</file>